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<sst xmlns="http://schemas.openxmlformats.org/spreadsheetml/2006/main" count="403" uniqueCount="239">
  <si>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</si>
  <si>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</si>
  <si>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</si>
  <si>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</si>
  <si>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</si>
  <si>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</si>
  <si>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</si>
  <si>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</si>
  <si>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</si>
  <si>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</si>
  <si>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</si>
  <si>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</si>
  <si>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</si>
  <si>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</si>
  <si>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</si>
  <si>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</si>
  <si>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</si>
  <si>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</si>
  <si>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</si>
  <si>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</si>
  <si>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</si>
  <si>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</si>
  <si>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</si>
  <si>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</si>
  <si>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</si>
  <si>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</si>
  <si>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</si>
  <si>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</si>
  <si>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</si>
  <si>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</si>
  <si>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</si>
  <si>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</si>
  <si>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</si>
  <si>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</si>
  <si>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</si>
  <si>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</si>
  <si>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</si>
  <si>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</si>
  <si>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</si>
  <si>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</si>
  <si>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教育管理事务</t>
  </si>
  <si>
    <t xml:space="preserve">  行政运行</t>
  </si>
  <si>
    <t xml:space="preserve"> 普通教育</t>
  </si>
  <si>
    <t xml:space="preserve">  其他普通教育支出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</si>
  <si>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</si>
  <si>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</si>
  <si>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</si>
  <si>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</si>
  <si>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</si>
  <si>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</si>
  <si>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</si>
  <si>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</si>
  <si>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</si>
  <si>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</si>
  <si>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</si>
  <si>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</si>
  <si>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</si>
  <si>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</si>
  <si>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</si>
  <si>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</si>
  <si>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</si>
  <si>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</si>
  <si>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</si>
  <si>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</si>
  <si>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</si>
  <si>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</si>
  <si>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</si>
  <si>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</si>
  <si>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</si>
  <si>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</si>
  <si>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</si>
  <si>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</si>
  <si>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</si>
  <si>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</si>
  <si>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</si>
  <si>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</si>
  <si>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</si>
  <si>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</si>
  <si>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</si>
  <si>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</si>
  <si>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</si>
  <si>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</si>
  <si>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</si>
  <si>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</si>
  <si>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</si>
  <si>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</si>
  <si>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</si>
  <si>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</si>
  <si>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</si>
  <si>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</si>
  <si>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</si>
  <si>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</si>
  <si>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</si>
  <si>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</si>
  <si>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</si>
  <si>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</si>
  <si>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</si>
  <si>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</si>
  <si>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</si>
  <si>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</si>
  <si>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</si>
  <si>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</si>
  <si>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</si>
  <si>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</si>
  <si>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</si>
  <si>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</si>
  <si>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</si>
  <si>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</si>
  <si>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</si>
  <si>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</si>
  <si>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</si>
  <si>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</si>
  <si>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</si>
  <si>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</si>
  <si>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</si>
  <si>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</si>
  <si>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</si>
  <si>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</si>
  <si>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</si>
  <si>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</si>
  <si>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</si>
  <si>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</si>
  <si>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</si>
  <si>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</si>
  <si>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</si>
  <si>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</si>
  <si>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</si>
  <si>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</si>
  <si>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</si>
  <si>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</si>
  <si>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</si>
  <si>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</si>
  <si>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</si>
  <si>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</si>
  <si>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</si>
  <si>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</si>
  <si>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</si>
  <si>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</si>
  <si>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</si>
  <si>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</si>
  <si>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</si>
  <si>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</si>
  <si>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</si>
  <si>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</si>
  <si>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</si>
  <si>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</si>
  <si>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</si>
  <si>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</si>
  <si>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</si>
  <si>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</si>
  <si>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</si>
  <si>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</si>
  <si>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</si>
  <si>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</si>
  <si>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</si>
  <si>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</si>
  <si>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</si>
  <si>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</si>
  <si>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</si>
  <si>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</si>
  <si>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</si>
  <si>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</si>
  <si>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</si>
  <si>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</si>
  <si>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</si>
  <si>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</si>
  <si>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</si>
  <si>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</si>
  <si>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</si>
  <si>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</si>
  <si>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</si>
  <si>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</si>
  <si>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</si>
  <si>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</si>
  <si>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</si>
  <si>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</si>
  <si>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</si>
  <si>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</si>
  <si>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</si>
  <si>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</si>
  <si>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</si>
  <si>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</si>
  <si>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</si>
  <si>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</si>
  <si>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</si>
  <si>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</si>
  <si>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</si>
  <si>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</si>
  <si>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</si>
  <si>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</si>
  <si>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</si>
  <si>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</si>
  <si>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</si>
  <si>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</si>
  <si>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</si>
  <si>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</si>
  <si>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</si>
  <si>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</si>
  <si>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</si>
  <si>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</si>
  <si>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</si>
  <si>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</si>
  <si>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</si>
  <si>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</si>
  <si>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</si>
  <si>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</si>
  <si>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</si>
  <si>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</si>
  <si>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 13 人，其中：在职人员  12  人，离退休人员1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</si>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</sst>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7" fillId="0" borderId="1" xfId="0" applyFont="1" applyBorder="1">
      <alignment vertical="center"/>
    </xf>
    <xf numFmtId="176" fontId="0" fillId="0" borderId="1" xfId="0" applyNumberFormat="1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4" fontId="8" fillId="0" borderId="13" xfId="0" applyNumberFormat="1" applyFont="1" applyFill="1" applyBorder="1" applyAlignment="1">
      <alignment horizontal="right" vertical="center" shrinkToFit="1"/>
    </xf>
    <xf numFmtId="4" fontId="9" fillId="0" borderId="13" xfId="0" applyNumberFormat="1" applyFont="1" applyFill="1" applyBorder="1" applyAlignment="1">
      <alignment horizontal="right" vertical="center"/>
    </xf>
    <xf numFmtId="0" fontId="10" fillId="0" borderId="1" xfId="0" applyFont="1" applyBorder="1">
      <alignment vertical="center"/>
    </xf>
    <xf numFmtId="0" fontId="10" fillId="0" borderId="1" xfId="0" applyFon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4" fontId="9" fillId="0" borderId="8" xfId="0" applyNumberFormat="1" applyFont="1" applyFill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9" sqref="D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11756.03</v>
      </c>
      <c r="C6" s="52" t="s">
        <v>7</v>
      </c>
      <c r="D6" s="24">
        <v>11675.55</v>
      </c>
    </row>
    <row r="7" ht="21" customHeight="1" spans="1:4">
      <c r="A7" s="58" t="s">
        <v>8</v>
      </c>
      <c r="B7" s="24">
        <v>11456.03</v>
      </c>
      <c r="C7" s="52" t="s">
        <v>9</v>
      </c>
      <c r="D7" s="24">
        <v>44.51</v>
      </c>
    </row>
    <row r="8" ht="21" customHeight="1" spans="1:4">
      <c r="A8" s="58" t="s">
        <v>10</v>
      </c>
      <c r="B8" s="24">
        <v>300</v>
      </c>
      <c r="C8" s="52" t="s">
        <v>11</v>
      </c>
      <c r="D8" s="24">
        <v>5.8</v>
      </c>
    </row>
    <row r="9" ht="21" customHeight="1" spans="1:4">
      <c r="A9" s="24" t="s">
        <v>12</v>
      </c>
      <c r="B9" s="24"/>
      <c r="C9" s="52" t="s">
        <v>13</v>
      </c>
      <c r="D9" s="24">
        <v>30.17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v>11756.03</v>
      </c>
      <c r="C16" s="25" t="s">
        <v>17</v>
      </c>
      <c r="D16" s="25">
        <f>SUM(D6:D15)</f>
        <v>11756.03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v>11756.03</v>
      </c>
      <c r="C19" s="25" t="s">
        <v>22</v>
      </c>
      <c r="D19" s="25">
        <f>D16+D17</f>
        <v>11756.03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7"/>
  <sheetViews>
    <sheetView showZeros="0" topLeftCell="A6" workbookViewId="0">
      <selection activeCell="B24" sqref="B24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57"/>
      <c r="B5" s="5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57"/>
      <c r="P5" s="57"/>
    </row>
    <row r="6" s="31" customFormat="1" ht="119.25" customHeight="1" spans="1:16">
      <c r="A6" s="49"/>
      <c r="B6" s="49"/>
      <c r="C6" s="49"/>
      <c r="D6" s="33" t="s">
        <v>37</v>
      </c>
      <c r="E6" s="33" t="s">
        <v>8</v>
      </c>
      <c r="F6" s="33" t="s">
        <v>10</v>
      </c>
      <c r="G6" s="49"/>
      <c r="H6" s="33" t="s">
        <v>37</v>
      </c>
      <c r="I6" s="33" t="s">
        <v>38</v>
      </c>
      <c r="J6" s="33" t="s">
        <v>39</v>
      </c>
      <c r="K6" s="49"/>
      <c r="L6" s="49"/>
      <c r="M6" s="49"/>
      <c r="N6" s="49"/>
      <c r="O6" s="49"/>
      <c r="P6" s="49"/>
    </row>
    <row r="7" ht="18" customHeight="1" spans="1:16">
      <c r="A7" s="50" t="s">
        <v>7</v>
      </c>
      <c r="B7" s="24">
        <f>B8+B10+B12</f>
        <v>11675.55</v>
      </c>
      <c r="C7" s="24">
        <f>C8+C10+C12</f>
        <v>11675.55</v>
      </c>
      <c r="D7" s="24">
        <f>D8+D10+D12</f>
        <v>11675.55</v>
      </c>
      <c r="E7" s="24">
        <f>E8+E10+E12</f>
        <v>11375.55</v>
      </c>
      <c r="F7" s="24">
        <v>300</v>
      </c>
      <c r="G7" s="24"/>
      <c r="H7" s="24">
        <f t="shared" ref="H7:H14" si="0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38" t="s">
        <v>40</v>
      </c>
      <c r="B8" s="38">
        <f t="shared" ref="B8:B13" si="1">C8+O8+P8</f>
        <v>137.45</v>
      </c>
      <c r="C8" s="38">
        <f t="shared" ref="C8:C13" si="2">D8+G8+H8+K8+L8+M8+N8</f>
        <v>137.45</v>
      </c>
      <c r="D8" s="38">
        <f t="shared" ref="D8:D13" si="3">SUM(E8:F8)</f>
        <v>137.45</v>
      </c>
      <c r="E8" s="38">
        <v>137.45</v>
      </c>
      <c r="F8" s="47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38" t="s">
        <v>41</v>
      </c>
      <c r="B9" s="38">
        <f t="shared" si="1"/>
        <v>137.45</v>
      </c>
      <c r="C9" s="38">
        <f t="shared" si="2"/>
        <v>137.45</v>
      </c>
      <c r="D9" s="38">
        <f t="shared" si="3"/>
        <v>137.45</v>
      </c>
      <c r="E9" s="38">
        <v>137.45</v>
      </c>
      <c r="F9" s="47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38">
        <f t="shared" si="1"/>
        <v>11238.1</v>
      </c>
      <c r="C10" s="38">
        <f t="shared" si="2"/>
        <v>11238.1</v>
      </c>
      <c r="D10" s="38">
        <f t="shared" si="3"/>
        <v>11238.1</v>
      </c>
      <c r="E10" s="38">
        <v>11238.1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38">
        <f t="shared" si="1"/>
        <v>11238.1</v>
      </c>
      <c r="C11" s="38">
        <f t="shared" si="2"/>
        <v>11238.1</v>
      </c>
      <c r="D11" s="38">
        <f t="shared" si="3"/>
        <v>11238.1</v>
      </c>
      <c r="E11" s="38">
        <v>11238.1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38">
        <f t="shared" si="1"/>
        <v>300</v>
      </c>
      <c r="C12" s="38">
        <f t="shared" si="2"/>
        <v>300</v>
      </c>
      <c r="D12" s="38">
        <f t="shared" si="3"/>
        <v>300</v>
      </c>
      <c r="E12" s="38"/>
      <c r="F12" s="38">
        <v>300</v>
      </c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38">
        <f t="shared" si="1"/>
        <v>300</v>
      </c>
      <c r="C13" s="38">
        <f t="shared" si="2"/>
        <v>300</v>
      </c>
      <c r="D13" s="38">
        <f t="shared" si="3"/>
        <v>300</v>
      </c>
      <c r="E13" s="38"/>
      <c r="F13" s="38">
        <v>300</v>
      </c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9</v>
      </c>
      <c r="B14" s="24">
        <v>44.51</v>
      </c>
      <c r="C14" s="24">
        <v>44.51</v>
      </c>
      <c r="D14" s="24">
        <v>44.51</v>
      </c>
      <c r="E14" s="24">
        <v>44.51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51" t="s">
        <v>46</v>
      </c>
      <c r="B15" s="24">
        <v>44.17</v>
      </c>
      <c r="C15" s="24">
        <v>44.17</v>
      </c>
      <c r="D15" s="24">
        <v>44.17</v>
      </c>
      <c r="E15" s="24">
        <v>44.17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>
        <v>9.1</v>
      </c>
      <c r="C16" s="24">
        <f>D16+G16+H16+K16+L16+M16+N16</f>
        <v>9.1</v>
      </c>
      <c r="D16" s="24">
        <f>SUM(E16:F16)</f>
        <v>9.1</v>
      </c>
      <c r="E16" s="24">
        <v>9.1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45">
        <v>25.26</v>
      </c>
      <c r="C17" s="45">
        <v>25.26</v>
      </c>
      <c r="D17" s="45">
        <v>25.26</v>
      </c>
      <c r="E17" s="45">
        <v>25.26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45">
        <v>9.81</v>
      </c>
      <c r="C18" s="45">
        <v>9.81</v>
      </c>
      <c r="D18" s="45">
        <v>9.81</v>
      </c>
      <c r="E18" s="45">
        <v>9.81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50</v>
      </c>
      <c r="B19" s="45">
        <v>0.34</v>
      </c>
      <c r="C19" s="45">
        <v>0.34</v>
      </c>
      <c r="D19" s="45">
        <v>0.34</v>
      </c>
      <c r="E19" s="45">
        <v>0.34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51</v>
      </c>
      <c r="B20" s="45">
        <v>0.34</v>
      </c>
      <c r="C20" s="45">
        <v>0.34</v>
      </c>
      <c r="D20" s="45">
        <v>0.34</v>
      </c>
      <c r="E20" s="45">
        <v>0.34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52</v>
      </c>
      <c r="B21" s="24">
        <v>5.8</v>
      </c>
      <c r="C21" s="24">
        <v>5.8</v>
      </c>
      <c r="D21" s="24">
        <v>5.8</v>
      </c>
      <c r="E21" s="24">
        <v>5.8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53</v>
      </c>
      <c r="B22" s="24">
        <v>5.8</v>
      </c>
      <c r="C22" s="24">
        <v>5.8</v>
      </c>
      <c r="D22" s="24">
        <v>5.8</v>
      </c>
      <c r="E22" s="24">
        <v>5.8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54</v>
      </c>
      <c r="B23" s="24">
        <v>5.8</v>
      </c>
      <c r="C23" s="24">
        <v>5.8</v>
      </c>
      <c r="D23" s="24">
        <v>5.8</v>
      </c>
      <c r="E23" s="24">
        <v>5.8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13</v>
      </c>
      <c r="B24" s="46">
        <v>30.17</v>
      </c>
      <c r="C24" s="46">
        <v>30.17</v>
      </c>
      <c r="D24" s="46">
        <v>30.17</v>
      </c>
      <c r="E24" s="46">
        <v>30.17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55</v>
      </c>
      <c r="B25" s="46">
        <v>30.17</v>
      </c>
      <c r="C25" s="46">
        <v>30.17</v>
      </c>
      <c r="D25" s="46">
        <v>30.17</v>
      </c>
      <c r="E25" s="46">
        <v>30.17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56</v>
      </c>
      <c r="B26" s="46">
        <v>30.17</v>
      </c>
      <c r="C26" s="46">
        <v>30.17</v>
      </c>
      <c r="D26" s="46">
        <v>30.17</v>
      </c>
      <c r="E26" s="46">
        <v>30.17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5" t="s">
        <v>29</v>
      </c>
      <c r="B27" s="24">
        <f>B7+B14+B21+B24</f>
        <v>11756.03</v>
      </c>
      <c r="C27" s="24">
        <f>C7+C14+C21+C24</f>
        <v>11756.03</v>
      </c>
      <c r="D27" s="24">
        <f>D7+D14+D21+D24</f>
        <v>11756.03</v>
      </c>
      <c r="E27" s="24">
        <f>E7+E14+E21+E24</f>
        <v>11456.03</v>
      </c>
      <c r="F27" s="24">
        <f>F7+F14+F21+F24</f>
        <v>300</v>
      </c>
      <c r="G27" s="24"/>
      <c r="H27" s="24">
        <v>0</v>
      </c>
      <c r="I27" s="24"/>
      <c r="J27" s="24"/>
      <c r="K27" s="24"/>
      <c r="L27" s="24"/>
      <c r="M27" s="24"/>
      <c r="N27" s="24"/>
      <c r="O27" s="24"/>
      <c r="P27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6"/>
  <sheetViews>
    <sheetView showZeros="0" workbookViewId="0">
      <selection activeCell="F27" sqref="F27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58</v>
      </c>
      <c r="D4" s="33"/>
      <c r="E4" s="33"/>
      <c r="F4" s="33" t="s">
        <v>59</v>
      </c>
      <c r="G4" s="33" t="s">
        <v>60</v>
      </c>
      <c r="H4" s="33" t="s">
        <v>61</v>
      </c>
      <c r="I4" s="33" t="s">
        <v>62</v>
      </c>
    </row>
    <row r="5" s="31" customFormat="1" ht="40.5" customHeight="1" spans="1:9">
      <c r="A5" s="33"/>
      <c r="B5" s="33"/>
      <c r="C5" s="33" t="s">
        <v>29</v>
      </c>
      <c r="D5" s="33" t="s">
        <v>63</v>
      </c>
      <c r="E5" s="33" t="s">
        <v>64</v>
      </c>
      <c r="F5" s="33"/>
      <c r="G5" s="33"/>
      <c r="H5" s="33"/>
      <c r="I5" s="33"/>
    </row>
    <row r="6" ht="15.75" customHeight="1" spans="1:9">
      <c r="A6" s="50" t="s">
        <v>7</v>
      </c>
      <c r="B6" s="24">
        <f>B7+B9+B11</f>
        <v>11675.55</v>
      </c>
      <c r="C6" s="24">
        <f>C7+C9+C11</f>
        <v>8186.45</v>
      </c>
      <c r="D6" s="24">
        <f>D7+D9+D11</f>
        <v>1122.1</v>
      </c>
      <c r="E6" s="24">
        <f>E7+E9+E11</f>
        <v>7064.35</v>
      </c>
      <c r="F6" s="24">
        <f>F7+F9+F11</f>
        <v>3489.1</v>
      </c>
      <c r="G6" s="24"/>
      <c r="H6" s="24"/>
      <c r="I6" s="24"/>
    </row>
    <row r="7" ht="15.75" customHeight="1" spans="1:9">
      <c r="A7" s="38" t="s">
        <v>40</v>
      </c>
      <c r="B7" s="24">
        <f t="shared" ref="B7:B12" si="0">C7+F7+G7+H7+I7</f>
        <v>137.45</v>
      </c>
      <c r="C7" s="24">
        <f t="shared" ref="C7:C12" si="1">SUM(D7:E7)</f>
        <v>137.45</v>
      </c>
      <c r="D7" s="24">
        <v>115.1</v>
      </c>
      <c r="E7" s="24">
        <v>22.35</v>
      </c>
      <c r="F7" s="24"/>
      <c r="G7" s="24"/>
      <c r="H7" s="24"/>
      <c r="I7" s="24"/>
    </row>
    <row r="8" ht="15.75" customHeight="1" spans="1:9">
      <c r="A8" s="38" t="s">
        <v>41</v>
      </c>
      <c r="B8" s="24">
        <f t="shared" si="0"/>
        <v>137.45</v>
      </c>
      <c r="C8" s="24">
        <f t="shared" si="1"/>
        <v>137.45</v>
      </c>
      <c r="D8" s="24">
        <v>115.1</v>
      </c>
      <c r="E8" s="24">
        <v>22.35</v>
      </c>
      <c r="F8" s="24"/>
      <c r="G8" s="24"/>
      <c r="H8" s="24"/>
      <c r="I8" s="24"/>
    </row>
    <row r="9" ht="15.75" customHeight="1" spans="1:9">
      <c r="A9" s="24" t="s">
        <v>42</v>
      </c>
      <c r="B9" s="38">
        <f t="shared" si="0"/>
        <v>11238.1</v>
      </c>
      <c r="C9" s="38">
        <f t="shared" si="1"/>
        <v>7749</v>
      </c>
      <c r="D9" s="38">
        <v>1007</v>
      </c>
      <c r="E9" s="38">
        <v>6742</v>
      </c>
      <c r="F9" s="38">
        <v>3489.1</v>
      </c>
      <c r="G9" s="24"/>
      <c r="H9" s="24"/>
      <c r="I9" s="24"/>
    </row>
    <row r="10" ht="15.75" customHeight="1" spans="1:9">
      <c r="A10" s="24" t="s">
        <v>43</v>
      </c>
      <c r="B10" s="38">
        <f t="shared" si="0"/>
        <v>11238.1</v>
      </c>
      <c r="C10" s="38">
        <f t="shared" si="1"/>
        <v>7749</v>
      </c>
      <c r="D10" s="38">
        <v>1007</v>
      </c>
      <c r="E10" s="38">
        <v>6742</v>
      </c>
      <c r="F10" s="38">
        <v>3489.1</v>
      </c>
      <c r="G10" s="24"/>
      <c r="H10" s="24"/>
      <c r="I10" s="24"/>
    </row>
    <row r="11" ht="15.75" customHeight="1" spans="1:9">
      <c r="A11" s="24" t="s">
        <v>44</v>
      </c>
      <c r="B11" s="38">
        <f t="shared" si="0"/>
        <v>300</v>
      </c>
      <c r="C11" s="38">
        <f t="shared" si="1"/>
        <v>300</v>
      </c>
      <c r="D11" s="38"/>
      <c r="E11" s="38">
        <v>300</v>
      </c>
      <c r="F11" s="24"/>
      <c r="G11" s="24"/>
      <c r="H11" s="24"/>
      <c r="I11" s="24"/>
    </row>
    <row r="12" ht="15.75" customHeight="1" spans="1:9">
      <c r="A12" s="24" t="s">
        <v>45</v>
      </c>
      <c r="B12" s="38">
        <f t="shared" si="0"/>
        <v>300</v>
      </c>
      <c r="C12" s="38">
        <f t="shared" si="1"/>
        <v>300</v>
      </c>
      <c r="D12" s="38"/>
      <c r="E12" s="38">
        <v>300</v>
      </c>
      <c r="F12" s="24"/>
      <c r="G12" s="24"/>
      <c r="H12" s="24"/>
      <c r="I12" s="24"/>
    </row>
    <row r="13" ht="15.75" customHeight="1" spans="1:9">
      <c r="A13" s="24" t="s">
        <v>9</v>
      </c>
      <c r="B13" s="24">
        <v>44.51</v>
      </c>
      <c r="C13" s="24">
        <v>44.51</v>
      </c>
      <c r="D13" s="24">
        <v>44.51</v>
      </c>
      <c r="E13" s="24"/>
      <c r="F13" s="24"/>
      <c r="G13" s="24"/>
      <c r="H13" s="24"/>
      <c r="I13" s="24"/>
    </row>
    <row r="14" ht="15.75" customHeight="1" spans="1:9">
      <c r="A14" s="51" t="s">
        <v>46</v>
      </c>
      <c r="B14" s="24">
        <v>44.17</v>
      </c>
      <c r="C14" s="24">
        <v>44.17</v>
      </c>
      <c r="D14" s="24">
        <v>44.17</v>
      </c>
      <c r="E14" s="24"/>
      <c r="F14" s="24"/>
      <c r="G14" s="24"/>
      <c r="H14" s="24"/>
      <c r="I14" s="24"/>
    </row>
    <row r="15" ht="15.75" customHeight="1" spans="1:9">
      <c r="A15" s="24" t="s">
        <v>47</v>
      </c>
      <c r="B15" s="24">
        <v>9.1</v>
      </c>
      <c r="C15" s="24">
        <v>9.1</v>
      </c>
      <c r="D15" s="24">
        <v>9.1</v>
      </c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45">
        <v>25.26</v>
      </c>
      <c r="C16" s="45">
        <v>25.26</v>
      </c>
      <c r="D16" s="45">
        <v>25.26</v>
      </c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45">
        <v>9.81</v>
      </c>
      <c r="C17" s="45">
        <v>9.81</v>
      </c>
      <c r="D17" s="45">
        <v>9.81</v>
      </c>
      <c r="E17" s="24"/>
      <c r="F17" s="24"/>
      <c r="G17" s="24"/>
      <c r="H17" s="24"/>
      <c r="I17" s="24"/>
    </row>
    <row r="18" ht="15.75" customHeight="1" spans="1:9">
      <c r="A18" s="24" t="s">
        <v>50</v>
      </c>
      <c r="B18" s="45">
        <v>0.34</v>
      </c>
      <c r="C18" s="45">
        <v>0.34</v>
      </c>
      <c r="D18" s="45">
        <v>0.34</v>
      </c>
      <c r="E18" s="24"/>
      <c r="F18" s="24"/>
      <c r="G18" s="24"/>
      <c r="H18" s="24"/>
      <c r="I18" s="24"/>
    </row>
    <row r="19" ht="15.75" customHeight="1" spans="1:9">
      <c r="A19" s="24" t="s">
        <v>51</v>
      </c>
      <c r="B19" s="45">
        <v>0.34</v>
      </c>
      <c r="C19" s="45">
        <v>0.34</v>
      </c>
      <c r="D19" s="45">
        <v>0.34</v>
      </c>
      <c r="E19" s="24"/>
      <c r="F19" s="24"/>
      <c r="G19" s="24"/>
      <c r="H19" s="24"/>
      <c r="I19" s="24"/>
    </row>
    <row r="20" ht="15.75" customHeight="1" spans="1:9">
      <c r="A20" s="24" t="s">
        <v>52</v>
      </c>
      <c r="B20" s="24">
        <v>5.8</v>
      </c>
      <c r="C20" s="24">
        <v>5.8</v>
      </c>
      <c r="D20" s="24">
        <v>5.8</v>
      </c>
      <c r="E20" s="24"/>
      <c r="F20" s="24"/>
      <c r="G20" s="24"/>
      <c r="H20" s="24"/>
      <c r="I20" s="24"/>
    </row>
    <row r="21" ht="15.75" customHeight="1" spans="1:9">
      <c r="A21" s="24" t="s">
        <v>53</v>
      </c>
      <c r="B21" s="24">
        <v>5.8</v>
      </c>
      <c r="C21" s="24">
        <v>5.8</v>
      </c>
      <c r="D21" s="24">
        <v>5.8</v>
      </c>
      <c r="E21" s="24"/>
      <c r="F21" s="24"/>
      <c r="G21" s="24"/>
      <c r="H21" s="24"/>
      <c r="I21" s="24"/>
    </row>
    <row r="22" ht="15.75" customHeight="1" spans="1:9">
      <c r="A22" s="24" t="s">
        <v>54</v>
      </c>
      <c r="B22" s="24">
        <v>5.8</v>
      </c>
      <c r="C22" s="24">
        <v>5.8</v>
      </c>
      <c r="D22" s="24">
        <v>5.8</v>
      </c>
      <c r="E22" s="24"/>
      <c r="F22" s="24"/>
      <c r="G22" s="24"/>
      <c r="H22" s="24"/>
      <c r="I22" s="24"/>
    </row>
    <row r="23" ht="15.75" customHeight="1" spans="1:9">
      <c r="A23" s="24" t="s">
        <v>13</v>
      </c>
      <c r="B23" s="46">
        <v>30.17</v>
      </c>
      <c r="C23" s="46">
        <v>30.17</v>
      </c>
      <c r="D23" s="46">
        <v>30.17</v>
      </c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46">
        <v>30.17</v>
      </c>
      <c r="C24" s="46">
        <v>30.17</v>
      </c>
      <c r="D24" s="46">
        <v>30.17</v>
      </c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46">
        <v>30.17</v>
      </c>
      <c r="C25" s="46">
        <v>30.17</v>
      </c>
      <c r="D25" s="46">
        <v>30.17</v>
      </c>
      <c r="E25" s="24"/>
      <c r="F25" s="24"/>
      <c r="G25" s="24"/>
      <c r="H25" s="24"/>
      <c r="I25" s="24"/>
    </row>
    <row r="26" ht="15.75" customHeight="1" spans="1:9">
      <c r="A26" s="25" t="s">
        <v>29</v>
      </c>
      <c r="B26" s="56">
        <f>B6+B13+B20+B23</f>
        <v>11756.03</v>
      </c>
      <c r="C26" s="56">
        <f>C6+C13+C20+C23</f>
        <v>8266.93</v>
      </c>
      <c r="D26" s="56">
        <f>D6+D13+D20+D23</f>
        <v>1202.58</v>
      </c>
      <c r="E26" s="56">
        <f>E6+E13+E20+E23</f>
        <v>7064.35</v>
      </c>
      <c r="F26" s="56">
        <f>F6+F13+F20+F23</f>
        <v>3489.1</v>
      </c>
      <c r="G26" s="24"/>
      <c r="H26" s="24"/>
      <c r="I26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C9" sqref="C9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11.625"/>
    <col min="5" max="5" width="11.375" customWidth="1"/>
    <col min="6" max="6" width="8.5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66</v>
      </c>
      <c r="F5" s="33" t="s">
        <v>67</v>
      </c>
    </row>
    <row r="6" ht="21.75" customHeight="1" spans="1:6">
      <c r="A6" s="24" t="s">
        <v>6</v>
      </c>
      <c r="B6" s="24">
        <v>11756.03</v>
      </c>
      <c r="C6" s="52" t="s">
        <v>7</v>
      </c>
      <c r="D6" s="24">
        <v>11675.55</v>
      </c>
      <c r="E6" s="24">
        <v>11675.55</v>
      </c>
      <c r="F6" s="53"/>
    </row>
    <row r="7" ht="21.75" customHeight="1" spans="1:6">
      <c r="A7" s="27" t="s">
        <v>8</v>
      </c>
      <c r="B7" s="24">
        <v>11456.03</v>
      </c>
      <c r="C7" s="52" t="s">
        <v>9</v>
      </c>
      <c r="D7" s="24">
        <v>44.51</v>
      </c>
      <c r="E7" s="24">
        <v>44.51</v>
      </c>
      <c r="F7" s="53"/>
    </row>
    <row r="8" ht="21.75" customHeight="1" spans="1:6">
      <c r="A8" s="27" t="s">
        <v>10</v>
      </c>
      <c r="B8" s="24">
        <v>300</v>
      </c>
      <c r="C8" s="52" t="s">
        <v>11</v>
      </c>
      <c r="D8" s="24">
        <v>5.8</v>
      </c>
      <c r="E8" s="24">
        <v>5.8</v>
      </c>
      <c r="F8" s="53"/>
    </row>
    <row r="9" ht="21.75" customHeight="1" spans="1:6">
      <c r="A9" s="24" t="s">
        <v>12</v>
      </c>
      <c r="B9" s="24"/>
      <c r="C9" s="52" t="s">
        <v>13</v>
      </c>
      <c r="D9" s="24">
        <v>30.17</v>
      </c>
      <c r="E9" s="24">
        <v>30.17</v>
      </c>
      <c r="F9" s="53"/>
    </row>
    <row r="10" ht="21.75" customHeight="1" spans="1:6">
      <c r="A10" s="24"/>
      <c r="B10" s="53"/>
      <c r="C10" s="24" t="s">
        <v>14</v>
      </c>
      <c r="D10" s="53"/>
      <c r="E10" s="53"/>
      <c r="F10" s="53"/>
    </row>
    <row r="11" ht="21.75" customHeight="1" spans="1:6">
      <c r="A11" s="24"/>
      <c r="B11" s="53"/>
      <c r="C11" s="24"/>
      <c r="D11" s="53"/>
      <c r="E11" s="53"/>
      <c r="F11" s="53"/>
    </row>
    <row r="12" ht="21.75" customHeight="1" spans="1:6">
      <c r="A12" s="24"/>
      <c r="B12" s="53"/>
      <c r="C12" s="24"/>
      <c r="D12" s="53">
        <f>E12+F12</f>
        <v>0</v>
      </c>
      <c r="E12" s="53"/>
      <c r="F12" s="53"/>
    </row>
    <row r="13" ht="21.75" customHeight="1" spans="1:6">
      <c r="A13" s="24"/>
      <c r="B13" s="53"/>
      <c r="C13" s="24"/>
      <c r="D13" s="53">
        <f>E13+F13</f>
        <v>0</v>
      </c>
      <c r="E13" s="53"/>
      <c r="F13" s="53"/>
    </row>
    <row r="14" ht="21.75" customHeight="1" spans="1:6">
      <c r="A14" s="24"/>
      <c r="B14" s="53"/>
      <c r="C14" s="24"/>
      <c r="D14" s="53">
        <f>E14+F14</f>
        <v>0</v>
      </c>
      <c r="E14" s="53"/>
      <c r="F14" s="53"/>
    </row>
    <row r="15" ht="21.75" customHeight="1" spans="1:6">
      <c r="A15" s="24"/>
      <c r="B15" s="53"/>
      <c r="C15" s="24"/>
      <c r="D15" s="53">
        <f>E15+F15</f>
        <v>0</v>
      </c>
      <c r="E15" s="53"/>
      <c r="F15" s="53"/>
    </row>
    <row r="16" ht="21.75" customHeight="1" spans="1:6">
      <c r="A16" s="25" t="s">
        <v>16</v>
      </c>
      <c r="B16" s="54">
        <f>B6+B9</f>
        <v>11756.03</v>
      </c>
      <c r="C16" s="25" t="s">
        <v>17</v>
      </c>
      <c r="D16" s="55">
        <v>11756.03</v>
      </c>
      <c r="E16" s="54">
        <v>11756.03</v>
      </c>
      <c r="F16" s="53"/>
    </row>
    <row r="17" ht="21.75" customHeight="1" spans="1:6">
      <c r="A17" s="27" t="s">
        <v>20</v>
      </c>
      <c r="B17" s="53"/>
      <c r="C17" s="27" t="s">
        <v>19</v>
      </c>
      <c r="D17" s="53">
        <f t="shared" ref="D17:D20" si="0">E17+F17</f>
        <v>0</v>
      </c>
      <c r="E17" s="53"/>
      <c r="F17" s="53"/>
    </row>
    <row r="18" ht="21.75" customHeight="1" spans="1:6">
      <c r="A18" s="27" t="s">
        <v>68</v>
      </c>
      <c r="B18" s="53"/>
      <c r="C18" s="24"/>
      <c r="D18" s="53">
        <f t="shared" si="0"/>
        <v>0</v>
      </c>
      <c r="E18" s="53"/>
      <c r="F18" s="53"/>
    </row>
    <row r="19" ht="21.75" customHeight="1" spans="1:6">
      <c r="A19" s="27" t="s">
        <v>69</v>
      </c>
      <c r="B19" s="53"/>
      <c r="C19" s="24"/>
      <c r="D19" s="53">
        <f t="shared" si="0"/>
        <v>0</v>
      </c>
      <c r="E19" s="53"/>
      <c r="F19" s="53"/>
    </row>
    <row r="20" ht="21.75" customHeight="1" spans="1:6">
      <c r="A20" s="25" t="s">
        <v>21</v>
      </c>
      <c r="B20" s="54">
        <f>B16+B17+B18+B19</f>
        <v>11756.03</v>
      </c>
      <c r="C20" s="25" t="s">
        <v>22</v>
      </c>
      <c r="D20" s="53">
        <f t="shared" si="0"/>
        <v>11756.03</v>
      </c>
      <c r="E20" s="53">
        <f>E16+E17</f>
        <v>11756.03</v>
      </c>
      <c r="F20" s="53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6"/>
  <sheetViews>
    <sheetView showZeros="0" workbookViewId="0">
      <selection activeCell="I19" sqref="I19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58</v>
      </c>
      <c r="D4" s="33"/>
      <c r="E4" s="33"/>
      <c r="F4" s="17" t="s">
        <v>59</v>
      </c>
    </row>
    <row r="5" s="31" customFormat="1" ht="27" customHeight="1" spans="1:6">
      <c r="A5" s="33"/>
      <c r="B5" s="33"/>
      <c r="C5" s="33" t="s">
        <v>29</v>
      </c>
      <c r="D5" s="33" t="s">
        <v>63</v>
      </c>
      <c r="E5" s="33" t="s">
        <v>64</v>
      </c>
      <c r="F5" s="49"/>
    </row>
    <row r="6" ht="18" customHeight="1" spans="1:6">
      <c r="A6" s="50" t="s">
        <v>7</v>
      </c>
      <c r="B6" s="24">
        <v>11675.55</v>
      </c>
      <c r="C6" s="24">
        <v>8186.45</v>
      </c>
      <c r="D6" s="24">
        <v>1122.1</v>
      </c>
      <c r="E6" s="24">
        <v>7064.35</v>
      </c>
      <c r="F6" s="24">
        <v>3489.1</v>
      </c>
    </row>
    <row r="7" ht="18" customHeight="1" spans="1:6">
      <c r="A7" s="38" t="s">
        <v>40</v>
      </c>
      <c r="B7" s="24">
        <v>137.45</v>
      </c>
      <c r="C7" s="24">
        <v>137.45</v>
      </c>
      <c r="D7" s="24">
        <v>115.1</v>
      </c>
      <c r="E7" s="24">
        <v>22.35</v>
      </c>
      <c r="F7" s="24"/>
    </row>
    <row r="8" ht="18" customHeight="1" spans="1:6">
      <c r="A8" s="38" t="s">
        <v>41</v>
      </c>
      <c r="B8" s="24">
        <v>137.45</v>
      </c>
      <c r="C8" s="24">
        <v>137.45</v>
      </c>
      <c r="D8" s="24">
        <v>115.1</v>
      </c>
      <c r="E8" s="24">
        <v>22.35</v>
      </c>
      <c r="F8" s="24"/>
    </row>
    <row r="9" ht="18" customHeight="1" spans="1:6">
      <c r="A9" s="24" t="s">
        <v>42</v>
      </c>
      <c r="B9" s="24">
        <v>11238.1</v>
      </c>
      <c r="C9" s="24">
        <v>7749</v>
      </c>
      <c r="D9" s="24">
        <v>1007</v>
      </c>
      <c r="E9" s="24">
        <v>6742</v>
      </c>
      <c r="F9" s="24">
        <v>3489.1</v>
      </c>
    </row>
    <row r="10" ht="18" customHeight="1" spans="1:6">
      <c r="A10" s="24" t="s">
        <v>43</v>
      </c>
      <c r="B10" s="24">
        <v>11238.1</v>
      </c>
      <c r="C10" s="24">
        <v>7749</v>
      </c>
      <c r="D10" s="24">
        <v>1007</v>
      </c>
      <c r="E10" s="24">
        <v>6742</v>
      </c>
      <c r="F10" s="24">
        <v>3489.1</v>
      </c>
    </row>
    <row r="11" ht="18" customHeight="1" spans="1:6">
      <c r="A11" s="24" t="s">
        <v>44</v>
      </c>
      <c r="B11" s="24">
        <v>300</v>
      </c>
      <c r="C11" s="24">
        <v>300</v>
      </c>
      <c r="D11" s="24"/>
      <c r="E11" s="24">
        <v>300</v>
      </c>
      <c r="F11" s="24"/>
    </row>
    <row r="12" ht="18" customHeight="1" spans="1:6">
      <c r="A12" s="24" t="s">
        <v>45</v>
      </c>
      <c r="B12" s="24">
        <v>300</v>
      </c>
      <c r="C12" s="24">
        <v>300</v>
      </c>
      <c r="D12" s="24"/>
      <c r="E12" s="24">
        <v>300</v>
      </c>
      <c r="F12" s="24"/>
    </row>
    <row r="13" ht="18" customHeight="1" spans="1:6">
      <c r="A13" s="24" t="s">
        <v>9</v>
      </c>
      <c r="B13" s="24">
        <v>44.51</v>
      </c>
      <c r="C13" s="24">
        <v>44.51</v>
      </c>
      <c r="D13" s="24">
        <v>44.51</v>
      </c>
      <c r="E13" s="24"/>
      <c r="F13" s="24"/>
    </row>
    <row r="14" ht="18" customHeight="1" spans="1:6">
      <c r="A14" s="51" t="s">
        <v>46</v>
      </c>
      <c r="B14" s="24">
        <v>44.17</v>
      </c>
      <c r="C14" s="24">
        <v>44.17</v>
      </c>
      <c r="D14" s="24">
        <v>44.17</v>
      </c>
      <c r="E14" s="24"/>
      <c r="F14" s="24"/>
    </row>
    <row r="15" ht="18" customHeight="1" spans="1:6">
      <c r="A15" s="24" t="s">
        <v>47</v>
      </c>
      <c r="B15" s="24">
        <v>9.1</v>
      </c>
      <c r="C15" s="24">
        <v>9.1</v>
      </c>
      <c r="D15" s="24">
        <v>9.1</v>
      </c>
      <c r="E15" s="24"/>
      <c r="F15" s="24"/>
    </row>
    <row r="16" ht="18" customHeight="1" spans="1:6">
      <c r="A16" s="24" t="s">
        <v>48</v>
      </c>
      <c r="B16" s="24">
        <v>25.26</v>
      </c>
      <c r="C16" s="24">
        <v>25.26</v>
      </c>
      <c r="D16" s="24">
        <v>25.26</v>
      </c>
      <c r="E16" s="24"/>
      <c r="F16" s="24"/>
    </row>
    <row r="17" ht="18" customHeight="1" spans="1:6">
      <c r="A17" s="24" t="s">
        <v>49</v>
      </c>
      <c r="B17" s="24">
        <v>9.81</v>
      </c>
      <c r="C17" s="24">
        <v>9.81</v>
      </c>
      <c r="D17" s="24">
        <v>9.81</v>
      </c>
      <c r="E17" s="24"/>
      <c r="F17" s="24"/>
    </row>
    <row r="18" ht="18" customHeight="1" spans="1:6">
      <c r="A18" s="24" t="s">
        <v>50</v>
      </c>
      <c r="B18" s="24">
        <v>0.34</v>
      </c>
      <c r="C18" s="24">
        <v>0.34</v>
      </c>
      <c r="D18" s="24">
        <v>0.34</v>
      </c>
      <c r="E18" s="24"/>
      <c r="F18" s="24"/>
    </row>
    <row r="19" ht="18" customHeight="1" spans="1:6">
      <c r="A19" s="24" t="s">
        <v>51</v>
      </c>
      <c r="B19" s="24">
        <v>0.34</v>
      </c>
      <c r="C19" s="24">
        <v>0.34</v>
      </c>
      <c r="D19" s="24">
        <v>0.34</v>
      </c>
      <c r="E19" s="24"/>
      <c r="F19" s="24"/>
    </row>
    <row r="20" ht="18" customHeight="1" spans="1:6">
      <c r="A20" s="24" t="s">
        <v>52</v>
      </c>
      <c r="B20" s="24">
        <v>5.8</v>
      </c>
      <c r="C20" s="24">
        <v>5.8</v>
      </c>
      <c r="D20" s="24">
        <v>5.8</v>
      </c>
      <c r="E20" s="24"/>
      <c r="F20" s="24"/>
    </row>
    <row r="21" ht="18" customHeight="1" spans="1:6">
      <c r="A21" s="24" t="s">
        <v>53</v>
      </c>
      <c r="B21" s="24">
        <v>5.8</v>
      </c>
      <c r="C21" s="24">
        <v>5.8</v>
      </c>
      <c r="D21" s="24">
        <v>5.8</v>
      </c>
      <c r="E21" s="24"/>
      <c r="F21" s="24"/>
    </row>
    <row r="22" ht="18" customHeight="1" spans="1:6">
      <c r="A22" s="24" t="s">
        <v>54</v>
      </c>
      <c r="B22" s="24">
        <v>5.8</v>
      </c>
      <c r="C22" s="24">
        <v>5.8</v>
      </c>
      <c r="D22" s="24">
        <v>5.8</v>
      </c>
      <c r="E22" s="24"/>
      <c r="F22" s="24"/>
    </row>
    <row r="23" ht="18" customHeight="1" spans="1:6">
      <c r="A23" s="24" t="s">
        <v>13</v>
      </c>
      <c r="B23" s="24">
        <v>30.17</v>
      </c>
      <c r="C23" s="24">
        <v>30.17</v>
      </c>
      <c r="D23" s="24">
        <v>30.17</v>
      </c>
      <c r="E23" s="24"/>
      <c r="F23" s="24"/>
    </row>
    <row r="24" ht="18" customHeight="1" spans="1:6">
      <c r="A24" s="24" t="s">
        <v>55</v>
      </c>
      <c r="B24" s="24">
        <v>30.17</v>
      </c>
      <c r="C24" s="24">
        <v>30.17</v>
      </c>
      <c r="D24" s="24">
        <v>30.17</v>
      </c>
      <c r="E24" s="24"/>
      <c r="F24" s="24"/>
    </row>
    <row r="25" ht="18" customHeight="1" spans="1:6">
      <c r="A25" s="24" t="s">
        <v>56</v>
      </c>
      <c r="B25" s="24">
        <v>30.17</v>
      </c>
      <c r="C25" s="24">
        <v>30.17</v>
      </c>
      <c r="D25" s="24">
        <v>30.17</v>
      </c>
      <c r="E25" s="24"/>
      <c r="F25" s="24"/>
    </row>
    <row r="26" ht="18" customHeight="1" spans="1:6">
      <c r="A26" s="25" t="s">
        <v>29</v>
      </c>
      <c r="B26" s="24">
        <v>11756.03</v>
      </c>
      <c r="C26" s="24">
        <v>8266.93</v>
      </c>
      <c r="D26" s="24">
        <v>1202.58</v>
      </c>
      <c r="E26" s="24">
        <v>7064.35</v>
      </c>
      <c r="F26" s="24">
        <v>3489.1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L13" sqref="L13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71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72</v>
      </c>
      <c r="B4" s="18" t="s">
        <v>25</v>
      </c>
      <c r="C4" s="23" t="s">
        <v>58</v>
      </c>
      <c r="D4" s="23"/>
      <c r="E4" s="23"/>
      <c r="F4" s="33" t="s">
        <v>59</v>
      </c>
    </row>
    <row r="5" ht="25.5" customHeight="1" spans="1:6">
      <c r="A5" s="33"/>
      <c r="B5" s="22"/>
      <c r="C5" s="23" t="s">
        <v>29</v>
      </c>
      <c r="D5" s="23" t="s">
        <v>63</v>
      </c>
      <c r="E5" s="23" t="s">
        <v>64</v>
      </c>
      <c r="F5" s="23"/>
    </row>
    <row r="6" ht="18" customHeight="1" spans="1:6">
      <c r="A6" s="34" t="s">
        <v>73</v>
      </c>
      <c r="B6" s="24">
        <f t="shared" ref="B6" si="0">SUM(B7:B19)</f>
        <v>1193.48</v>
      </c>
      <c r="C6" s="24">
        <f t="shared" ref="C6" si="1">SUM(C7:C19)</f>
        <v>1193.48</v>
      </c>
      <c r="D6" s="24">
        <f t="shared" ref="D6" si="2">SUM(D7:D19)</f>
        <v>1193.48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74</v>
      </c>
      <c r="B7" s="44">
        <v>80.57</v>
      </c>
      <c r="C7" s="44">
        <v>80.57</v>
      </c>
      <c r="D7" s="44">
        <v>80.57</v>
      </c>
      <c r="E7" s="24"/>
      <c r="F7" s="24"/>
    </row>
    <row r="8" ht="18" customHeight="1" spans="1:6">
      <c r="A8" s="35" t="s">
        <v>75</v>
      </c>
      <c r="B8" s="39">
        <v>34.53</v>
      </c>
      <c r="C8" s="39">
        <v>34.53</v>
      </c>
      <c r="D8" s="39">
        <v>34.53</v>
      </c>
      <c r="E8" s="24"/>
      <c r="F8" s="24"/>
    </row>
    <row r="9" ht="18" customHeight="1" spans="1:6">
      <c r="A9" s="35" t="s">
        <v>76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77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78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79</v>
      </c>
      <c r="B12" s="45">
        <v>25.26</v>
      </c>
      <c r="C12" s="45">
        <v>25.26</v>
      </c>
      <c r="D12" s="45">
        <v>25.26</v>
      </c>
      <c r="E12" s="24"/>
      <c r="F12" s="24"/>
    </row>
    <row r="13" ht="18" customHeight="1" spans="1:6">
      <c r="A13" s="35" t="s">
        <v>80</v>
      </c>
      <c r="B13" s="45">
        <v>9.81</v>
      </c>
      <c r="C13" s="45">
        <v>9.81</v>
      </c>
      <c r="D13" s="45">
        <v>9.81</v>
      </c>
      <c r="E13" s="24"/>
      <c r="F13" s="24"/>
    </row>
    <row r="14" ht="18" customHeight="1" spans="1:6">
      <c r="A14" s="35" t="s">
        <v>81</v>
      </c>
      <c r="B14" s="24">
        <v>5.8</v>
      </c>
      <c r="C14" s="24">
        <v>5.8</v>
      </c>
      <c r="D14" s="24">
        <v>5.8</v>
      </c>
      <c r="E14" s="24"/>
      <c r="F14" s="24"/>
    </row>
    <row r="15" ht="18" customHeight="1" spans="1:6">
      <c r="A15" s="35" t="s">
        <v>82</v>
      </c>
      <c r="B15" s="24">
        <f t="shared" ref="B15:B19" si="4">C15+F15</f>
        <v>0</v>
      </c>
      <c r="C15" s="24">
        <f t="shared" ref="C15:C19" si="5">SUM(D15:E15)</f>
        <v>0</v>
      </c>
      <c r="D15" s="24"/>
      <c r="E15" s="24"/>
      <c r="F15" s="24"/>
    </row>
    <row r="16" ht="18" customHeight="1" spans="1:6">
      <c r="A16" s="35" t="s">
        <v>83</v>
      </c>
      <c r="B16" s="45">
        <v>0.34</v>
      </c>
      <c r="C16" s="45">
        <v>0.34</v>
      </c>
      <c r="D16" s="45">
        <v>0.34</v>
      </c>
      <c r="E16" s="24"/>
      <c r="F16" s="24"/>
    </row>
    <row r="17" ht="18" customHeight="1" spans="1:6">
      <c r="A17" s="35" t="s">
        <v>84</v>
      </c>
      <c r="B17" s="46">
        <v>30.17</v>
      </c>
      <c r="C17" s="46">
        <v>30.17</v>
      </c>
      <c r="D17" s="46">
        <v>30.17</v>
      </c>
      <c r="E17" s="24"/>
      <c r="F17" s="24"/>
    </row>
    <row r="18" ht="18" customHeight="1" spans="1:6">
      <c r="A18" s="35" t="s">
        <v>85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86</v>
      </c>
      <c r="B19" s="47">
        <f t="shared" si="4"/>
        <v>1007</v>
      </c>
      <c r="C19" s="47">
        <f t="shared" si="5"/>
        <v>1007</v>
      </c>
      <c r="D19" s="47">
        <v>1007</v>
      </c>
      <c r="E19" s="24"/>
      <c r="F19" s="24"/>
    </row>
    <row r="20" ht="18" customHeight="1" spans="1:6">
      <c r="A20" s="34" t="s">
        <v>87</v>
      </c>
      <c r="B20" s="24">
        <f t="shared" ref="B20" si="6">SUM(B21:B47)</f>
        <v>7064.35</v>
      </c>
      <c r="C20" s="24">
        <f t="shared" ref="C20" si="7">SUM(C21:C47)</f>
        <v>7064.35</v>
      </c>
      <c r="D20" s="24">
        <f t="shared" ref="D20" si="8">SUM(D21:D47)</f>
        <v>0</v>
      </c>
      <c r="E20" s="24">
        <f t="shared" ref="E20" si="9">SUM(E21:E47)</f>
        <v>7064.35</v>
      </c>
      <c r="F20" s="24">
        <f t="shared" ref="F20" si="10">SUM(F21:F47)</f>
        <v>0</v>
      </c>
    </row>
    <row r="21" ht="18" customHeight="1" spans="1:6">
      <c r="A21" s="35" t="s">
        <v>88</v>
      </c>
      <c r="B21" s="24">
        <f t="shared" ref="B21:B46" si="11">C21+F21</f>
        <v>7.28</v>
      </c>
      <c r="C21" s="24">
        <f t="shared" ref="C21:C46" si="12">SUM(D21:E21)</f>
        <v>7.28</v>
      </c>
      <c r="D21" s="24"/>
      <c r="E21" s="24">
        <v>7.28</v>
      </c>
      <c r="F21" s="24"/>
    </row>
    <row r="22" ht="18" customHeight="1" spans="1:6">
      <c r="A22" s="35" t="s">
        <v>89</v>
      </c>
      <c r="B22" s="24">
        <f t="shared" si="11"/>
        <v>0.22</v>
      </c>
      <c r="C22" s="24">
        <f t="shared" si="12"/>
        <v>0.22</v>
      </c>
      <c r="D22" s="24"/>
      <c r="E22" s="24">
        <v>0.22</v>
      </c>
      <c r="F22" s="24"/>
    </row>
    <row r="23" ht="18" customHeight="1" spans="1:6">
      <c r="A23" s="35" t="s">
        <v>90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91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92</v>
      </c>
      <c r="B25" s="24">
        <f t="shared" si="11"/>
        <v>0.22</v>
      </c>
      <c r="C25" s="24">
        <f t="shared" si="12"/>
        <v>0.22</v>
      </c>
      <c r="D25" s="24"/>
      <c r="E25" s="24">
        <v>0.22</v>
      </c>
      <c r="F25" s="24"/>
    </row>
    <row r="26" ht="18" customHeight="1" spans="1:6">
      <c r="A26" s="35" t="s">
        <v>93</v>
      </c>
      <c r="B26" s="24">
        <f t="shared" si="11"/>
        <v>0.9</v>
      </c>
      <c r="C26" s="24">
        <f t="shared" si="12"/>
        <v>0.9</v>
      </c>
      <c r="D26" s="24"/>
      <c r="E26" s="24">
        <v>0.9</v>
      </c>
      <c r="F26" s="24"/>
    </row>
    <row r="27" ht="18" customHeight="1" spans="1:6">
      <c r="A27" s="35" t="s">
        <v>94</v>
      </c>
      <c r="B27" s="24">
        <f t="shared" si="11"/>
        <v>0.22</v>
      </c>
      <c r="C27" s="24">
        <f t="shared" si="12"/>
        <v>0.22</v>
      </c>
      <c r="D27" s="24"/>
      <c r="E27" s="24">
        <v>0.22</v>
      </c>
      <c r="F27" s="24"/>
    </row>
    <row r="28" ht="18" customHeight="1" spans="1:6">
      <c r="A28" s="35" t="s">
        <v>95</v>
      </c>
      <c r="B28" s="24">
        <f t="shared" si="11"/>
        <v>4.52</v>
      </c>
      <c r="C28" s="24">
        <f t="shared" si="12"/>
        <v>4.52</v>
      </c>
      <c r="D28" s="24"/>
      <c r="E28" s="24">
        <v>4.52</v>
      </c>
      <c r="F28" s="24"/>
    </row>
    <row r="29" ht="18" customHeight="1" spans="1:6">
      <c r="A29" s="35" t="s">
        <v>96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97</v>
      </c>
      <c r="B30" s="24">
        <f t="shared" si="11"/>
        <v>1.05</v>
      </c>
      <c r="C30" s="36">
        <f t="shared" si="12"/>
        <v>1.05</v>
      </c>
      <c r="D30" s="36"/>
      <c r="E30" s="36">
        <v>1.05</v>
      </c>
      <c r="F30" s="24"/>
    </row>
    <row r="31" ht="18" customHeight="1" spans="1:6">
      <c r="A31" s="35" t="s">
        <v>98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99</v>
      </c>
      <c r="B32" s="24">
        <f t="shared" si="11"/>
        <v>4.44</v>
      </c>
      <c r="C32" s="36">
        <f t="shared" si="12"/>
        <v>4.44</v>
      </c>
      <c r="D32" s="36"/>
      <c r="E32" s="36">
        <v>4.44</v>
      </c>
      <c r="F32" s="24"/>
    </row>
    <row r="33" ht="18" customHeight="1" spans="1:6">
      <c r="A33" s="35" t="s">
        <v>100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101</v>
      </c>
      <c r="B34" s="24">
        <f t="shared" si="11"/>
        <v>0.69</v>
      </c>
      <c r="C34" s="36">
        <f t="shared" si="12"/>
        <v>0.69</v>
      </c>
      <c r="D34" s="36"/>
      <c r="E34" s="36">
        <v>0.69</v>
      </c>
      <c r="F34" s="24"/>
    </row>
    <row r="35" ht="18" customHeight="1" spans="1:6">
      <c r="A35" s="35" t="s">
        <v>102</v>
      </c>
      <c r="B35" s="24">
        <f t="shared" si="11"/>
        <v>0.88</v>
      </c>
      <c r="C35" s="36">
        <f t="shared" si="12"/>
        <v>0.88</v>
      </c>
      <c r="D35" s="36"/>
      <c r="E35" s="36">
        <v>0.88</v>
      </c>
      <c r="F35" s="24"/>
    </row>
    <row r="36" ht="18" customHeight="1" spans="1:6">
      <c r="A36" s="35" t="s">
        <v>103</v>
      </c>
      <c r="B36" s="24">
        <f t="shared" si="11"/>
        <v>0.23</v>
      </c>
      <c r="C36" s="36">
        <f t="shared" si="12"/>
        <v>0.23</v>
      </c>
      <c r="D36" s="36"/>
      <c r="E36" s="36">
        <v>0.23</v>
      </c>
      <c r="F36" s="24"/>
    </row>
    <row r="37" ht="18" customHeight="1" spans="1:6">
      <c r="A37" s="35" t="s">
        <v>104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105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106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107</v>
      </c>
      <c r="B40" s="24">
        <f t="shared" si="11"/>
        <v>1</v>
      </c>
      <c r="C40" s="24">
        <f t="shared" si="12"/>
        <v>1</v>
      </c>
      <c r="D40" s="24"/>
      <c r="E40" s="24">
        <v>1</v>
      </c>
      <c r="F40" s="24"/>
    </row>
    <row r="41" ht="18" customHeight="1" spans="1:6">
      <c r="A41" s="35" t="s">
        <v>108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109</v>
      </c>
      <c r="B42" s="24">
        <f t="shared" si="11"/>
        <v>0.7</v>
      </c>
      <c r="C42" s="24">
        <f t="shared" si="12"/>
        <v>0.7</v>
      </c>
      <c r="D42" s="24"/>
      <c r="E42" s="24">
        <v>0.7</v>
      </c>
      <c r="F42" s="24"/>
    </row>
    <row r="43" ht="18" customHeight="1" spans="1:6">
      <c r="A43" s="35" t="s">
        <v>110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111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112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113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114</v>
      </c>
      <c r="B47" s="48">
        <v>7042</v>
      </c>
      <c r="C47" s="48">
        <v>7042</v>
      </c>
      <c r="D47" s="24"/>
      <c r="E47" s="48">
        <v>7042</v>
      </c>
      <c r="F47" s="24"/>
    </row>
    <row r="48" ht="18" customHeight="1" spans="1:6">
      <c r="A48" s="34" t="s">
        <v>115</v>
      </c>
      <c r="B48" s="24">
        <f t="shared" ref="B48" si="13">SUM(B49:B59)</f>
        <v>9.1</v>
      </c>
      <c r="C48" s="24">
        <f t="shared" ref="C48" si="14">SUM(C49:C59)</f>
        <v>9.1</v>
      </c>
      <c r="D48" s="24">
        <f t="shared" ref="D48" si="15">SUM(D49:D59)</f>
        <v>9.1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116</v>
      </c>
      <c r="B49" s="24">
        <f>C49+F49</f>
        <v>9.1</v>
      </c>
      <c r="C49" s="24">
        <f>SUM(D49:E49)</f>
        <v>9.1</v>
      </c>
      <c r="D49" s="24">
        <v>9.1</v>
      </c>
      <c r="E49" s="24"/>
      <c r="F49" s="24"/>
    </row>
    <row r="50" ht="18" customHeight="1" spans="1:6">
      <c r="A50" s="35" t="s">
        <v>117</v>
      </c>
      <c r="B50" s="24">
        <f t="shared" ref="B49:B59" si="18">C50+F50</f>
        <v>0</v>
      </c>
      <c r="C50" s="24">
        <f t="shared" ref="C49:C59" si="19">SUM(D50:E50)</f>
        <v>0</v>
      </c>
      <c r="D50" s="24"/>
      <c r="E50" s="24"/>
      <c r="F50" s="24"/>
    </row>
    <row r="51" ht="18" customHeight="1" spans="1:6">
      <c r="A51" s="35" t="s">
        <v>118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119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120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121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122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123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124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125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126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41" t="s">
        <v>127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128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129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130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131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132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133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134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135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136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137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138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139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140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141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142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143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144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145</v>
      </c>
      <c r="B78" s="24">
        <f t="shared" ref="B78" si="32">SUM(B79:B94)</f>
        <v>3489.1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3489.1</v>
      </c>
    </row>
    <row r="79" ht="18" customHeight="1" spans="1:6">
      <c r="A79" s="35" t="s">
        <v>133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134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135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136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137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138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139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146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147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148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149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140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141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142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143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150</v>
      </c>
      <c r="B94" s="38">
        <v>3489.1</v>
      </c>
      <c r="C94" s="37">
        <f t="shared" si="38"/>
        <v>0</v>
      </c>
      <c r="D94" s="37"/>
      <c r="E94" s="37"/>
      <c r="F94" s="38">
        <v>3489.1</v>
      </c>
    </row>
    <row r="95" ht="27" spans="1:6">
      <c r="A95" s="34" t="s">
        <v>151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152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153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41" t="s">
        <v>154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152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155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156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157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153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41" t="s">
        <v>158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159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160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161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162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163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164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165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42" t="s">
        <v>29</v>
      </c>
      <c r="B112" s="24">
        <f t="shared" ref="B112:F112" si="63">B6+B20+B48+B60+B65+B78+B95+B98+B104+B107</f>
        <v>11756.03</v>
      </c>
      <c r="C112" s="24">
        <f t="shared" si="63"/>
        <v>8266.93</v>
      </c>
      <c r="D112" s="24">
        <f t="shared" si="63"/>
        <v>1202.58</v>
      </c>
      <c r="E112" s="24">
        <f t="shared" si="63"/>
        <v>7064.35</v>
      </c>
      <c r="F112" s="24">
        <f t="shared" si="63"/>
        <v>3489.1</v>
      </c>
    </row>
    <row r="113" spans="1:6">
      <c r="A113" s="43" t="s">
        <v>166</v>
      </c>
      <c r="B113" s="43"/>
      <c r="C113" s="43"/>
      <c r="D113" s="43"/>
      <c r="E113" s="43"/>
      <c r="F113" s="43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9" workbookViewId="0">
      <selection activeCell="A26" sqref="A2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4" max="4" width="9.375"/>
    <col min="5" max="5" width="8.5" customWidth="1"/>
    <col min="6" max="6" width="11" customWidth="1"/>
  </cols>
  <sheetData>
    <row r="1" ht="25.5" spans="1:6">
      <c r="A1" s="30" t="s">
        <v>71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72</v>
      </c>
      <c r="B3" s="18" t="s">
        <v>25</v>
      </c>
      <c r="C3" s="23" t="s">
        <v>58</v>
      </c>
      <c r="D3" s="23"/>
      <c r="E3" s="23"/>
      <c r="F3" s="33" t="s">
        <v>59</v>
      </c>
    </row>
    <row r="4" ht="21" customHeight="1" spans="1:6">
      <c r="A4" s="33"/>
      <c r="B4" s="22"/>
      <c r="C4" s="23" t="s">
        <v>29</v>
      </c>
      <c r="D4" s="23" t="s">
        <v>63</v>
      </c>
      <c r="E4" s="23" t="s">
        <v>64</v>
      </c>
      <c r="F4" s="23"/>
    </row>
    <row r="5" ht="18" customHeight="1" spans="1:6">
      <c r="A5" s="34" t="s">
        <v>167</v>
      </c>
      <c r="B5" s="24">
        <f>SUM(B6:B9)</f>
        <v>186.48</v>
      </c>
      <c r="C5" s="24">
        <f>SUM(C6:C9)</f>
        <v>186.48</v>
      </c>
      <c r="D5" s="24">
        <f>SUM(D6:D9)</f>
        <v>186.48</v>
      </c>
      <c r="E5" s="24">
        <f>SUM(E6:E9)</f>
        <v>0</v>
      </c>
      <c r="F5" s="24">
        <f>SUM(F6:F9)</f>
        <v>0</v>
      </c>
    </row>
    <row r="6" ht="18" customHeight="1" spans="1:6">
      <c r="A6" s="35" t="s">
        <v>168</v>
      </c>
      <c r="B6" s="24">
        <f t="shared" ref="B6:B13" si="0">C6+F6</f>
        <v>115.1</v>
      </c>
      <c r="C6" s="24">
        <f t="shared" ref="C6:C13" si="1">SUM(D6:E6)</f>
        <v>115.1</v>
      </c>
      <c r="D6" s="24">
        <v>115.1</v>
      </c>
      <c r="E6" s="24"/>
      <c r="F6" s="24"/>
    </row>
    <row r="7" ht="18" customHeight="1" spans="1:6">
      <c r="A7" s="35" t="s">
        <v>169</v>
      </c>
      <c r="B7" s="24">
        <v>35.41</v>
      </c>
      <c r="C7" s="24">
        <v>35.41</v>
      </c>
      <c r="D7" s="24">
        <v>35.41</v>
      </c>
      <c r="E7" s="24"/>
      <c r="F7" s="24"/>
    </row>
    <row r="8" ht="18" customHeight="1" spans="1:6">
      <c r="A8" s="35" t="s">
        <v>84</v>
      </c>
      <c r="B8" s="24">
        <f t="shared" si="0"/>
        <v>30.17</v>
      </c>
      <c r="C8" s="24">
        <f t="shared" si="1"/>
        <v>30.17</v>
      </c>
      <c r="D8" s="24">
        <v>30.17</v>
      </c>
      <c r="E8" s="24"/>
      <c r="F8" s="24"/>
    </row>
    <row r="9" ht="18" customHeight="1" spans="1:6">
      <c r="A9" s="35" t="s">
        <v>86</v>
      </c>
      <c r="B9" s="24">
        <v>5.8</v>
      </c>
      <c r="C9" s="24">
        <v>5.8</v>
      </c>
      <c r="D9" s="24">
        <v>5.8</v>
      </c>
      <c r="E9" s="24"/>
      <c r="F9" s="24"/>
    </row>
    <row r="10" ht="18" customHeight="1" spans="1:6">
      <c r="A10" s="34" t="s">
        <v>170</v>
      </c>
      <c r="B10" s="24">
        <f>SUM(B11:B20)</f>
        <v>22.35</v>
      </c>
      <c r="C10" s="24">
        <f>SUM(C11:C20)</f>
        <v>22.35</v>
      </c>
      <c r="D10" s="24">
        <f>SUM(D11:D20)</f>
        <v>0</v>
      </c>
      <c r="E10" s="24">
        <f>SUM(E11:E20)</f>
        <v>22.35</v>
      </c>
      <c r="F10" s="24">
        <f>SUM(F11:F20)</f>
        <v>0</v>
      </c>
    </row>
    <row r="11" ht="18" customHeight="1" spans="1:6">
      <c r="A11" s="35" t="s">
        <v>171</v>
      </c>
      <c r="B11" s="24">
        <f t="shared" si="0"/>
        <v>7.28</v>
      </c>
      <c r="C11" s="24">
        <f t="shared" si="1"/>
        <v>7.28</v>
      </c>
      <c r="D11" s="24"/>
      <c r="E11" s="24">
        <v>7.28</v>
      </c>
      <c r="F11" s="24"/>
    </row>
    <row r="12" ht="18" customHeight="1" spans="1:6">
      <c r="A12" s="35" t="s">
        <v>101</v>
      </c>
      <c r="B12" s="24">
        <f t="shared" si="0"/>
        <v>0.69</v>
      </c>
      <c r="C12" s="36">
        <f t="shared" si="1"/>
        <v>0.69</v>
      </c>
      <c r="D12" s="36"/>
      <c r="E12" s="36">
        <v>0.69</v>
      </c>
      <c r="F12" s="24"/>
    </row>
    <row r="13" ht="18" customHeight="1" spans="1:6">
      <c r="A13" s="35" t="s">
        <v>102</v>
      </c>
      <c r="B13" s="24">
        <f t="shared" si="0"/>
        <v>0.88</v>
      </c>
      <c r="C13" s="36">
        <f t="shared" si="1"/>
        <v>0.88</v>
      </c>
      <c r="D13" s="36"/>
      <c r="E13" s="36">
        <v>0.88</v>
      </c>
      <c r="F13" s="24"/>
    </row>
    <row r="14" ht="18" customHeight="1" spans="1:6">
      <c r="A14" s="35" t="s">
        <v>172</v>
      </c>
      <c r="B14" s="24"/>
      <c r="C14" s="37"/>
      <c r="D14" s="37"/>
      <c r="E14" s="37"/>
      <c r="F14" s="24"/>
    </row>
    <row r="15" ht="18" customHeight="1" spans="1:6">
      <c r="A15" s="35" t="s">
        <v>108</v>
      </c>
      <c r="B15" s="24"/>
      <c r="C15" s="36"/>
      <c r="D15" s="36"/>
      <c r="E15" s="36"/>
      <c r="F15" s="24"/>
    </row>
    <row r="16" ht="18" customHeight="1" spans="1:6">
      <c r="A16" s="35" t="s">
        <v>103</v>
      </c>
      <c r="B16" s="24">
        <f t="shared" ref="B16:B20" si="2">C16+F16</f>
        <v>0.23</v>
      </c>
      <c r="C16" s="36">
        <f t="shared" ref="C16:C20" si="3">SUM(D16:E16)</f>
        <v>0.23</v>
      </c>
      <c r="D16" s="36"/>
      <c r="E16" s="36">
        <v>0.23</v>
      </c>
      <c r="F16" s="24"/>
    </row>
    <row r="17" ht="18" customHeight="1" spans="1:6">
      <c r="A17" t="s">
        <v>173</v>
      </c>
      <c r="B17" s="24">
        <f t="shared" si="2"/>
        <v>0</v>
      </c>
      <c r="C17" s="37">
        <f t="shared" si="3"/>
        <v>0</v>
      </c>
      <c r="D17" s="37"/>
      <c r="E17" s="37"/>
      <c r="F17" s="24"/>
    </row>
    <row r="18" ht="18" customHeight="1" spans="1:6">
      <c r="A18" s="35" t="s">
        <v>111</v>
      </c>
      <c r="B18" s="24">
        <f t="shared" si="2"/>
        <v>0</v>
      </c>
      <c r="C18" s="24">
        <f t="shared" si="3"/>
        <v>0</v>
      </c>
      <c r="D18" s="24"/>
      <c r="E18" s="24"/>
      <c r="F18" s="24"/>
    </row>
    <row r="19" ht="18" customHeight="1" spans="1:6">
      <c r="A19" s="35" t="s">
        <v>99</v>
      </c>
      <c r="B19" s="24">
        <f t="shared" si="2"/>
        <v>4.44</v>
      </c>
      <c r="C19" s="24">
        <f t="shared" si="3"/>
        <v>4.44</v>
      </c>
      <c r="D19" s="24"/>
      <c r="E19" s="24">
        <v>4.44</v>
      </c>
      <c r="F19" s="24"/>
    </row>
    <row r="20" ht="18" customHeight="1" spans="1:6">
      <c r="A20" s="35" t="s">
        <v>114</v>
      </c>
      <c r="B20" s="24">
        <f t="shared" si="2"/>
        <v>8.83</v>
      </c>
      <c r="C20" s="24">
        <f t="shared" si="3"/>
        <v>8.83</v>
      </c>
      <c r="D20" s="24"/>
      <c r="E20" s="24">
        <v>8.83</v>
      </c>
      <c r="F20" s="24"/>
    </row>
    <row r="21" ht="18" customHeight="1" spans="1:6">
      <c r="A21" s="34" t="s">
        <v>174</v>
      </c>
      <c r="B21" s="24">
        <f>SUM(B22:B28)</f>
        <v>3489.1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3489.1</v>
      </c>
    </row>
    <row r="22" ht="18" customHeight="1" spans="1:6">
      <c r="A22" s="35" t="s">
        <v>175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136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140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176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177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137</v>
      </c>
      <c r="B27" s="24"/>
      <c r="C27" s="37"/>
      <c r="D27" s="37"/>
      <c r="E27" s="37"/>
      <c r="F27" s="24"/>
    </row>
    <row r="28" ht="18" customHeight="1" spans="1:6">
      <c r="A28" s="35" t="s">
        <v>144</v>
      </c>
      <c r="B28" s="38">
        <v>3489.1</v>
      </c>
      <c r="C28" s="37">
        <f>SUM(D28:E28)</f>
        <v>0</v>
      </c>
      <c r="D28" s="37"/>
      <c r="E28" s="37"/>
      <c r="F28" s="38">
        <v>3489.1</v>
      </c>
    </row>
    <row r="29" ht="18" customHeight="1" spans="1:6">
      <c r="A29" s="34" t="s">
        <v>178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175</v>
      </c>
      <c r="B30" s="24">
        <f t="shared" ref="B30:B35" si="4">C30+F30</f>
        <v>0</v>
      </c>
      <c r="C30" s="37">
        <f t="shared" ref="C30:C35" si="5">SUM(D30:E30)</f>
        <v>0</v>
      </c>
      <c r="D30" s="37"/>
      <c r="E30" s="37"/>
      <c r="F30" s="24"/>
    </row>
    <row r="31" ht="18" customHeight="1" spans="1:6">
      <c r="A31" s="35" t="s">
        <v>136</v>
      </c>
      <c r="B31" s="24">
        <f t="shared" si="4"/>
        <v>0</v>
      </c>
      <c r="C31" s="37">
        <f t="shared" si="5"/>
        <v>0</v>
      </c>
      <c r="D31" s="37"/>
      <c r="E31" s="37"/>
      <c r="F31" s="24"/>
    </row>
    <row r="32" ht="18" customHeight="1" spans="1:6">
      <c r="A32" s="35" t="s">
        <v>140</v>
      </c>
      <c r="B32" s="24">
        <f t="shared" si="4"/>
        <v>0</v>
      </c>
      <c r="C32" s="37">
        <f t="shared" si="5"/>
        <v>0</v>
      </c>
      <c r="D32" s="37"/>
      <c r="E32" s="37"/>
      <c r="F32" s="24"/>
    </row>
    <row r="33" ht="18" customHeight="1" spans="1:6">
      <c r="A33" s="35" t="s">
        <v>177</v>
      </c>
      <c r="B33" s="24">
        <f t="shared" si="4"/>
        <v>0</v>
      </c>
      <c r="C33" s="37">
        <f t="shared" si="5"/>
        <v>0</v>
      </c>
      <c r="D33" s="37"/>
      <c r="E33" s="37"/>
      <c r="F33" s="24"/>
    </row>
    <row r="34" ht="18" customHeight="1" spans="1:6">
      <c r="A34" s="35" t="s">
        <v>137</v>
      </c>
      <c r="B34" s="24">
        <f t="shared" si="4"/>
        <v>0</v>
      </c>
      <c r="C34" s="37">
        <f t="shared" si="5"/>
        <v>0</v>
      </c>
      <c r="D34" s="37"/>
      <c r="E34" s="37"/>
      <c r="F34" s="24"/>
    </row>
    <row r="35" ht="18" customHeight="1" spans="1:6">
      <c r="A35" s="35" t="s">
        <v>144</v>
      </c>
      <c r="B35" s="24">
        <f t="shared" si="4"/>
        <v>0</v>
      </c>
      <c r="C35" s="37">
        <f t="shared" si="5"/>
        <v>0</v>
      </c>
      <c r="D35" s="37"/>
      <c r="E35" s="37"/>
      <c r="F35" s="24"/>
    </row>
    <row r="36" ht="18" customHeight="1" spans="1:6">
      <c r="A36" s="34" t="s">
        <v>179</v>
      </c>
      <c r="B36" s="39">
        <v>8049</v>
      </c>
      <c r="C36" s="39">
        <v>8049</v>
      </c>
      <c r="D36" s="39">
        <v>8049</v>
      </c>
      <c r="E36" s="24"/>
      <c r="F36" s="24"/>
    </row>
    <row r="37" ht="18" customHeight="1" spans="1:6">
      <c r="A37" s="35" t="s">
        <v>180</v>
      </c>
      <c r="B37" s="40">
        <v>1007</v>
      </c>
      <c r="C37" s="40">
        <v>1007</v>
      </c>
      <c r="D37" s="40">
        <v>1007</v>
      </c>
      <c r="E37" s="24"/>
      <c r="F37" s="24"/>
    </row>
    <row r="38" ht="18" customHeight="1" spans="1:6">
      <c r="A38" s="35" t="s">
        <v>181</v>
      </c>
      <c r="B38" s="23">
        <v>7042</v>
      </c>
      <c r="C38" s="23">
        <v>7042</v>
      </c>
      <c r="D38" s="23">
        <v>7042</v>
      </c>
      <c r="E38" s="24"/>
      <c r="F38" s="24"/>
    </row>
    <row r="39" ht="18" customHeight="1" spans="1:6">
      <c r="A39" s="35" t="s">
        <v>182</v>
      </c>
      <c r="B39" s="24"/>
      <c r="C39" s="24"/>
      <c r="D39" s="24"/>
      <c r="E39" s="24"/>
      <c r="F39" s="24"/>
    </row>
    <row r="40" ht="18" customHeight="1" spans="1:6">
      <c r="A40" s="34" t="s">
        <v>183</v>
      </c>
      <c r="B40" s="24"/>
      <c r="C40" s="24"/>
      <c r="D40" s="24"/>
      <c r="E40" s="24"/>
      <c r="F40" s="24"/>
    </row>
    <row r="41" ht="18" customHeight="1" spans="1:6">
      <c r="A41" s="35" t="s">
        <v>184</v>
      </c>
      <c r="B41" s="24"/>
      <c r="C41" s="37"/>
      <c r="D41" s="37"/>
      <c r="E41" s="37"/>
      <c r="F41" s="24"/>
    </row>
    <row r="42" ht="18" customHeight="1" spans="1:6">
      <c r="A42" s="35" t="s">
        <v>185</v>
      </c>
      <c r="B42" s="24"/>
      <c r="C42" s="37"/>
      <c r="D42" s="37"/>
      <c r="E42" s="37"/>
      <c r="F42" s="24"/>
    </row>
    <row r="43" ht="18" customHeight="1" spans="1:6">
      <c r="A43" s="41" t="s">
        <v>186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156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157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153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41" t="s">
        <v>187</v>
      </c>
      <c r="B47" s="24"/>
      <c r="C47" s="24"/>
      <c r="D47" s="24"/>
      <c r="E47" s="24"/>
      <c r="F47" s="24"/>
    </row>
    <row r="48" ht="18" customHeight="1" spans="1:6">
      <c r="A48" s="35" t="s">
        <v>188</v>
      </c>
      <c r="B48" s="24"/>
      <c r="C48" s="24"/>
      <c r="D48" s="24"/>
      <c r="E48" s="24"/>
      <c r="F48" s="24"/>
    </row>
    <row r="49" ht="18" customHeight="1" spans="1:6">
      <c r="A49" s="35" t="s">
        <v>189</v>
      </c>
      <c r="B49" s="24"/>
      <c r="C49" s="24"/>
      <c r="D49" s="24"/>
      <c r="E49" s="24"/>
      <c r="F49" s="24"/>
    </row>
    <row r="50" ht="18" customHeight="1" spans="1:6">
      <c r="A50" s="41" t="s">
        <v>190</v>
      </c>
      <c r="B50" s="24">
        <v>9.1</v>
      </c>
      <c r="C50" s="24">
        <v>9.1</v>
      </c>
      <c r="D50" s="24">
        <v>9.1</v>
      </c>
      <c r="E50" s="24"/>
      <c r="F50" s="24"/>
    </row>
    <row r="51" ht="18" customHeight="1" spans="1:6">
      <c r="A51" s="35" t="s">
        <v>191</v>
      </c>
      <c r="B51" s="24"/>
      <c r="C51" s="37"/>
      <c r="D51" s="37"/>
      <c r="E51" s="37"/>
      <c r="F51" s="24"/>
    </row>
    <row r="52" ht="18" customHeight="1" spans="1:6">
      <c r="A52" s="35" t="s">
        <v>123</v>
      </c>
      <c r="B52" s="24"/>
      <c r="C52" s="37"/>
      <c r="D52" s="37"/>
      <c r="E52" s="37"/>
      <c r="F52" s="24"/>
    </row>
    <row r="53" ht="18" customHeight="1" spans="1:6">
      <c r="A53" s="35" t="s">
        <v>125</v>
      </c>
      <c r="B53" s="24"/>
      <c r="C53" s="37"/>
      <c r="D53" s="37"/>
      <c r="E53" s="37"/>
      <c r="F53" s="24"/>
    </row>
    <row r="54" ht="18" customHeight="1" spans="1:6">
      <c r="A54" s="35" t="s">
        <v>192</v>
      </c>
      <c r="B54" s="24">
        <v>9.1</v>
      </c>
      <c r="C54" s="24">
        <v>9.1</v>
      </c>
      <c r="D54" s="24">
        <v>9.1</v>
      </c>
      <c r="E54" s="24"/>
      <c r="F54" s="24"/>
    </row>
    <row r="55" ht="18" customHeight="1" spans="1:6">
      <c r="A55" s="35" t="s">
        <v>193</v>
      </c>
      <c r="B55" s="24"/>
      <c r="C55" s="24"/>
      <c r="D55" s="24"/>
      <c r="E55" s="24"/>
      <c r="F55" s="24"/>
    </row>
    <row r="56" ht="18" customHeight="1" spans="1:6">
      <c r="A56" s="41" t="s">
        <v>194</v>
      </c>
      <c r="B56" s="24">
        <f t="shared" ref="B56:F56" si="6">SUM(B57:B58)</f>
        <v>0</v>
      </c>
      <c r="C56" s="24">
        <f t="shared" si="6"/>
        <v>0</v>
      </c>
      <c r="D56" s="24">
        <f t="shared" si="6"/>
        <v>0</v>
      </c>
      <c r="E56" s="24">
        <f t="shared" si="6"/>
        <v>0</v>
      </c>
      <c r="F56" s="24">
        <f t="shared" si="6"/>
        <v>0</v>
      </c>
    </row>
    <row r="57" ht="18" customHeight="1" spans="1:6">
      <c r="A57" s="35" t="s">
        <v>159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160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41" t="s">
        <v>195</v>
      </c>
      <c r="B59" s="24"/>
      <c r="C59" s="24"/>
      <c r="D59" s="24"/>
      <c r="E59" s="24"/>
      <c r="F59" s="24"/>
    </row>
    <row r="60" ht="18" customHeight="1" spans="1:6">
      <c r="A60" s="35" t="s">
        <v>128</v>
      </c>
      <c r="B60" s="24"/>
      <c r="C60" s="37"/>
      <c r="D60" s="37"/>
      <c r="E60" s="37"/>
      <c r="F60" s="24"/>
    </row>
    <row r="61" ht="18" customHeight="1" spans="1:6">
      <c r="A61" s="35" t="s">
        <v>129</v>
      </c>
      <c r="B61" s="24"/>
      <c r="C61" s="37"/>
      <c r="D61" s="37"/>
      <c r="E61" s="37"/>
      <c r="F61" s="24"/>
    </row>
    <row r="62" ht="18" customHeight="1" spans="1:6">
      <c r="A62" s="35" t="s">
        <v>130</v>
      </c>
      <c r="B62" s="24"/>
      <c r="C62" s="37"/>
      <c r="D62" s="37"/>
      <c r="E62" s="37"/>
      <c r="F62" s="24"/>
    </row>
    <row r="63" ht="18" customHeight="1" spans="1:6">
      <c r="A63" s="35" t="s">
        <v>131</v>
      </c>
      <c r="B63" s="24"/>
      <c r="C63" s="37"/>
      <c r="D63" s="37"/>
      <c r="E63" s="37"/>
      <c r="F63" s="24"/>
    </row>
    <row r="64" ht="18" customHeight="1" spans="1:6">
      <c r="A64" s="41" t="s">
        <v>196</v>
      </c>
      <c r="B64" s="24"/>
      <c r="C64" s="24"/>
      <c r="D64" s="24"/>
      <c r="E64" s="24"/>
      <c r="F64" s="24"/>
    </row>
    <row r="65" ht="18" customHeight="1" spans="1:6">
      <c r="A65" s="35" t="s">
        <v>197</v>
      </c>
      <c r="B65" s="24"/>
      <c r="C65" s="37"/>
      <c r="D65" s="37"/>
      <c r="E65" s="37"/>
      <c r="F65" s="24"/>
    </row>
    <row r="66" ht="18" customHeight="1" spans="1:6">
      <c r="A66" s="35" t="s">
        <v>198</v>
      </c>
      <c r="B66" s="24"/>
      <c r="C66" s="37"/>
      <c r="D66" s="37"/>
      <c r="E66" s="37"/>
      <c r="F66" s="24"/>
    </row>
    <row r="67" ht="18" customHeight="1" spans="1:6">
      <c r="A67" s="34" t="s">
        <v>199</v>
      </c>
      <c r="B67" s="24">
        <f t="shared" ref="B67:F67" si="7">SUM(B68:B71)</f>
        <v>0</v>
      </c>
      <c r="C67" s="24">
        <f t="shared" si="7"/>
        <v>0</v>
      </c>
      <c r="D67" s="24">
        <f t="shared" si="7"/>
        <v>0</v>
      </c>
      <c r="E67" s="24">
        <f t="shared" si="7"/>
        <v>0</v>
      </c>
      <c r="F67" s="24">
        <f t="shared" si="7"/>
        <v>0</v>
      </c>
    </row>
    <row r="68" ht="18" customHeight="1" spans="1:6">
      <c r="A68" s="35" t="s">
        <v>162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163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164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165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42" t="s">
        <v>29</v>
      </c>
      <c r="B72" s="24">
        <f>B5+B10+B21+B36+B50</f>
        <v>11756.03</v>
      </c>
      <c r="C72" s="24">
        <f>C5+C10+C21+C36+C50</f>
        <v>8266.93</v>
      </c>
      <c r="D72" s="24">
        <f>D5+D10+D21+D36+D50</f>
        <v>8244.58</v>
      </c>
      <c r="E72" s="24">
        <f>E5+E10+E21+E36+E50</f>
        <v>22.35</v>
      </c>
      <c r="F72" s="24">
        <f>F5+F10+F21+F36+F50</f>
        <v>3489.1</v>
      </c>
    </row>
    <row r="73" spans="1:6">
      <c r="A73" s="43" t="s">
        <v>166</v>
      </c>
      <c r="B73" s="43"/>
      <c r="C73" s="43"/>
      <c r="D73" s="43"/>
      <c r="E73" s="43"/>
      <c r="F73" s="43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E13" sqref="E13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200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201</v>
      </c>
    </row>
    <row r="5" ht="24" customHeight="1" spans="1:2">
      <c r="A5" s="24" t="s">
        <v>29</v>
      </c>
      <c r="B5" s="24">
        <f>SUM(B6:B8)</f>
        <v>0.23</v>
      </c>
    </row>
    <row r="6" ht="24" customHeight="1" spans="1:2">
      <c r="A6" s="27" t="s">
        <v>202</v>
      </c>
      <c r="B6" s="24"/>
    </row>
    <row r="7" ht="24" customHeight="1" spans="1:2">
      <c r="A7" s="27" t="s">
        <v>203</v>
      </c>
      <c r="B7" s="24">
        <v>0.23</v>
      </c>
    </row>
    <row r="8" ht="24" customHeight="1" spans="1:2">
      <c r="A8" s="27" t="s">
        <v>204</v>
      </c>
      <c r="B8" s="24">
        <f>SUM(B9:B10)</f>
        <v>0</v>
      </c>
    </row>
    <row r="9" ht="24" customHeight="1" spans="1:2">
      <c r="A9" s="27" t="s">
        <v>205</v>
      </c>
      <c r="B9" s="24"/>
    </row>
    <row r="10" ht="24" customHeight="1" spans="1:2">
      <c r="A10" s="27" t="s">
        <v>206</v>
      </c>
      <c r="B10" s="24"/>
    </row>
    <row r="11" ht="30.75" customHeight="1" spans="1:2">
      <c r="A11" s="28" t="s">
        <v>207</v>
      </c>
      <c r="B11" s="28"/>
    </row>
    <row r="12" ht="30.75" customHeight="1" spans="1:2">
      <c r="A12" s="29" t="s">
        <v>208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209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58</v>
      </c>
      <c r="D4" s="20"/>
      <c r="E4" s="21"/>
      <c r="F4" s="17" t="s">
        <v>59</v>
      </c>
    </row>
    <row r="5" ht="23.25" customHeight="1" spans="1:6">
      <c r="A5" s="22"/>
      <c r="B5" s="22"/>
      <c r="C5" s="23" t="s">
        <v>29</v>
      </c>
      <c r="D5" s="23" t="s">
        <v>63</v>
      </c>
      <c r="E5" s="23" t="s">
        <v>64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212</v>
      </c>
      <c r="B4" s="4"/>
      <c r="C4" s="5"/>
      <c r="D4" s="6"/>
      <c r="E4" s="6"/>
      <c r="F4" s="6"/>
      <c r="G4" s="7"/>
      <c r="H4" s="4" t="s">
        <v>213</v>
      </c>
      <c r="I4" s="4"/>
      <c r="J4" s="4"/>
      <c r="K4" s="4"/>
      <c r="L4" s="4"/>
      <c r="M4" s="4"/>
      <c r="N4" s="4"/>
    </row>
    <row r="5" ht="36.75" customHeight="1" spans="1:14">
      <c r="A5" s="4" t="s">
        <v>214</v>
      </c>
      <c r="B5" s="4"/>
      <c r="C5" s="5" t="s">
        <v>215</v>
      </c>
      <c r="D5" s="6"/>
      <c r="E5" s="6"/>
      <c r="F5" s="6"/>
      <c r="G5" s="6"/>
      <c r="H5" s="4" t="s">
        <v>216</v>
      </c>
      <c r="I5" s="4"/>
      <c r="J5" s="4"/>
      <c r="K5" s="4"/>
      <c r="L5" s="5"/>
      <c r="M5" s="6"/>
      <c r="N5" s="7"/>
    </row>
    <row r="6" ht="25.5" customHeight="1" spans="1:14">
      <c r="A6" s="8" t="s">
        <v>217</v>
      </c>
      <c r="B6" s="9"/>
      <c r="C6" s="10" t="s">
        <v>218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219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220</v>
      </c>
      <c r="B8" s="4"/>
      <c r="C8" s="4"/>
      <c r="D8" s="4"/>
      <c r="E8" s="4" t="s">
        <v>221</v>
      </c>
      <c r="F8" s="4"/>
      <c r="G8" s="4"/>
      <c r="H8" s="4"/>
      <c r="I8" s="4"/>
      <c r="J8" s="4"/>
      <c r="K8" s="4"/>
      <c r="L8" s="4"/>
      <c r="M8" s="4"/>
      <c r="N8" s="14" t="s">
        <v>222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223</v>
      </c>
      <c r="B10" s="13"/>
      <c r="C10" s="13"/>
      <c r="D10" s="13"/>
      <c r="E10" s="4" t="s">
        <v>224</v>
      </c>
      <c r="F10" s="4"/>
      <c r="G10" s="4" t="s">
        <v>225</v>
      </c>
      <c r="H10" s="4"/>
      <c r="I10" s="4"/>
      <c r="J10" s="4"/>
      <c r="K10" s="4" t="s">
        <v>226</v>
      </c>
      <c r="L10" s="4"/>
      <c r="M10" s="4"/>
      <c r="N10" s="4" t="s">
        <v>227</v>
      </c>
    </row>
    <row r="11" ht="21" customHeight="1" spans="1:14">
      <c r="A11" s="13"/>
      <c r="B11" s="13"/>
      <c r="C11" s="13"/>
      <c r="D11" s="13"/>
      <c r="E11" s="4" t="s">
        <v>228</v>
      </c>
      <c r="F11" s="4"/>
      <c r="G11" s="4" t="s">
        <v>229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230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231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232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233</v>
      </c>
      <c r="F19" s="4"/>
      <c r="G19" s="4" t="s">
        <v>234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235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236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237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238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2022-09-08T02:07:42Z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